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25" windowHeight="11025"/>
  </bookViews>
  <sheets>
    <sheet name="Приложение" sheetId="1" r:id="rId1"/>
  </sheets>
  <definedNames>
    <definedName name="_xlnm.Print_Area" localSheetId="0">Приложение!$A$1:$G$48</definedName>
  </definedNames>
  <calcPr calcId="145621"/>
  <customWorkbookViews>
    <customWorkbookView name="022201 - Личное представление" guid="{B2F5D2C3-F61B-459D-BE4C-FD997F351EE6}" mergeInterval="0" personalView="1" maximized="1" windowWidth="1212" windowHeight="619" activeSheetId="1"/>
    <customWorkbookView name="022204 - Личное представление" guid="{2FD721C2-C156-42AC-93C1-FE39182FE4A6}" mergeInterval="0" personalView="1" maximized="1" windowWidth="2315" windowHeight="1154" activeSheetId="1"/>
    <customWorkbookView name="022223 - Личное представление" guid="{ABBD9420-C25F-4C0C-92D1-CB8C3BD76C56}" mergeInterval="0" personalView="1" maximized="1" windowWidth="1916" windowHeight="835" activeSheetId="1"/>
    <customWorkbookView name="022211 - Личное представление" guid="{1923FD34-B29A-4703-A2F4-238A69D5D6C4}" mergeInterval="0" personalView="1" maximized="1" windowWidth="1902" windowHeight="760" activeSheetId="1"/>
    <customWorkbookView name="022210 - Личное представление" guid="{D4599B04-CA57-424E-913A-7B1B31BA3BA3}" mergeInterval="0" personalView="1" maximized="1" windowWidth="1916" windowHeight="814" activeSheetId="1"/>
    <customWorkbookView name="022202 - Личное представление" guid="{8601A517-0978-4ED2-BA33-EF88B7DECD2F}" mergeInterval="0" personalView="1" maximized="1" windowWidth="1916" windowHeight="754" activeSheetId="1"/>
    <customWorkbookView name="022212 - Личное представление" guid="{C843E021-B159-4420-848F-A66E78D5EB8D}" mergeInterval="0" personalView="1" maximized="1" windowWidth="1916" windowHeight="811" activeSheetId="1"/>
  </customWorkbookViews>
</workbook>
</file>

<file path=xl/calcChain.xml><?xml version="1.0" encoding="utf-8"?>
<calcChain xmlns="http://schemas.openxmlformats.org/spreadsheetml/2006/main">
  <c r="F48" i="1" l="1"/>
  <c r="E48" i="1"/>
  <c r="D48" i="1"/>
  <c r="F24" i="1" l="1"/>
  <c r="F47" i="1" l="1"/>
  <c r="F46" i="1"/>
  <c r="F45" i="1"/>
  <c r="F44" i="1"/>
  <c r="F43" i="1"/>
  <c r="F42" i="1"/>
  <c r="F41" i="1"/>
  <c r="F40" i="1"/>
  <c r="F37" i="1"/>
  <c r="F36" i="1"/>
  <c r="F35" i="1"/>
  <c r="F34" i="1"/>
  <c r="F33" i="1"/>
  <c r="F32" i="1"/>
  <c r="F23" i="1"/>
  <c r="F22" i="1"/>
  <c r="F21" i="1"/>
  <c r="F20" i="1"/>
  <c r="F19" i="1"/>
  <c r="F18" i="1"/>
  <c r="F17" i="1"/>
  <c r="F16" i="1"/>
  <c r="F15" i="1"/>
  <c r="F14" i="1"/>
  <c r="F13" i="1"/>
  <c r="F9" i="1"/>
</calcChain>
</file>

<file path=xl/sharedStrings.xml><?xml version="1.0" encoding="utf-8"?>
<sst xmlns="http://schemas.openxmlformats.org/spreadsheetml/2006/main" count="89" uniqueCount="86">
  <si>
    <t>4000000000</t>
  </si>
  <si>
    <t>2600000000</t>
  </si>
  <si>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</si>
  <si>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</si>
  <si>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</si>
  <si>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</si>
  <si>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</si>
  <si>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</si>
  <si>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</si>
  <si>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</si>
  <si>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</si>
  <si>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</si>
  <si>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</si>
  <si>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</si>
  <si>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</si>
  <si>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</si>
  <si>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</si>
  <si>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</si>
  <si>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</si>
  <si>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</si>
  <si>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</si>
  <si>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</si>
  <si>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</si>
  <si>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</si>
  <si>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</si>
  <si>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</si>
  <si>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ЦСР</t>
  </si>
  <si>
    <t xml:space="preserve"> </t>
  </si>
  <si>
    <t>Муниципальная программа «Развитие муниципальной службы в Кондинском районе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</si>
  <si>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</si>
  <si>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«Молодежь Кондинского района на 2019-2025 годы и на период до 2030 года»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</si>
  <si>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</si>
  <si>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</si>
  <si>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</si>
  <si>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</si>
  <si>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</si>
  <si>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</si>
  <si>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</si>
  <si>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</si>
  <si>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</si>
  <si>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</si>
  <si>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</si>
  <si>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</si>
  <si>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</si>
  <si>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</si>
  <si>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</si>
  <si>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</si>
  <si>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</si>
  <si>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</si>
  <si>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</si>
  <si>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</si>
  <si>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"Формирование комфортной городской среды в Кондинском районе на 2018-2024 годы"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</si>
  <si>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</si>
  <si>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Непрограммные расходы</t>
  </si>
  <si>
    <t>объем БА по проекту решения Думы</t>
  </si>
  <si>
    <t>наименование муниципальной программы</t>
  </si>
  <si>
    <t>отклонение</t>
  </si>
  <si>
    <t xml:space="preserve">объем БА по решению Думы от 29.11.2022 года </t>
  </si>
  <si>
    <t>причина отклонения</t>
  </si>
  <si>
    <t>Приложение к пояснительной записке к проекту решения Думы Кондинского района 
«О внесении изменений в решение Думы Кондинского района от 17 декабря 2021 года № 853 
«О бюджете муниципального образования Кондинский район на 2022 год и на плановый период 2023 и 2024 годов» от 15 декабря 2022 года</t>
  </si>
  <si>
    <t>рублей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</si>
  <si>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года, в том числе:</t>
  </si>
  <si>
    <t>- уменьшение бюджетных ассигнований для перемещения на муниципальную программу "Развитие жилищно-коммунального комплекса и повышение энергетической эффективности в Кондинском районе на 2019-2025 годы и на плановый период до 2030 года" в целях обеспечения первоочередных расходов и расходов на пополнение резерва материальных ресурсов (запасов) муниципального образования Кондинский район (приобретение угля и нефти), предоставления субсидий в целях возмещения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и финансирования расходов на приобретение  котла твердотопливного водогрейного длительного горения мощностью 1,54 МВт для д.Шугур и сетевого насоса котельной «Умка» д.Ушья.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</si>
  <si>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в целях обеспечения первоочередных расходов и расходов на пополнение резерва материальных ресурсов (запасов) муниципального образования Кондинский район (приобретение угля и нефти), предоставления субсидий в целях возмещения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и финансирования расходов на приобретение  котла твердотопливного водогрейного длительного горения мощностью 1,54 МВт для д.Шугур и сетевого насоса котельной «Умка» д.Ушья.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</si>
  <si>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с перемещением на муниципальную программу «Управление муниципальными финансами в Кондинском районе на 2019-2025 годы и на период до 2030 года» для резервирования средств.</t>
  </si>
  <si>
    <t xml:space="preserve">Увеличение бюджетных ассигнований предложено на на основании  обращения исполняющего обязанности заместителя главы района  А.В. Зяблицева от 13.12.2022  № Вп-24757/22, в целях: </t>
  </si>
  <si>
    <t>- перераспределение внутри программы в сумме 148 284,86  рублей на  предоставление межбюджетных трансфертов сп. Шугур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 ООО «Мобильный мир» за 1 полугодие 2022 года (по заключению КСП-  243 779,86 рублей; профинансированно -95 495,0 рублей, остаток к выплате - 148 284,86 рублей) - прераспределение произведенно  со сложившейся экономии по мероприятиям: проведение гос экспертизы КОС -300 Кондинское, проведение инженерно изыскательных работ КОС-10 с. Алтай;</t>
  </si>
  <si>
    <t>- перераспределение внутри программы на сумму 336 716,56 рублей  на предоставление межбюджетных трансфертов гп. Мортка на возмещение недополученных  доходов организациям, предоставляющим населению услуги теплоснабжения ООО «Мобильный Мир» за 9 месяцев 2022 года (по заключению КСП-  1 813 373,28  рублей; профинансированно -1 476 656,72  рублей, остаток к выплате - 336 716,56 рублей) - перераспределение произведенно  со сложившейся экономии по  мероприятиям: "разработка ПСД объектов ЖКХ" "Капитальный ремонт КОС-  Мортка с заменой фикального канализационного   погружного скваж. насоса ЭЦВ 6-25-80д";</t>
  </si>
  <si>
    <t xml:space="preserve">- увеличение бюджетных ассигнований за счет средств полученных в рамках соглашений с поселениями о передаче части полномочий на уровень района на основании  уведомления администрации городского  поселения Луговой от 13.12.2022 года № 7 «О предоставлении субсидии, субвенции, иного межбюджетного трансферта, имеющего целевое назначение на 2022 год и на плановый период 2023 и 2024 годов»,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на  территории Кондинского района ООО «Мобильный мир» за 1полугодие 2022 года; </t>
  </si>
  <si>
    <t xml:space="preserve">- увеличение расходов за счет средств полученных в рамках соглашений с поселениями о передаче части полномочий на уровень района на основании  уведомления администрации сельского  поселения Шугур от 13.12.2022 года № 150 «О предоставлении субсидии, субвенции, иного межбюджетного трансферта, имеющего целевое назначение на 2022 год и на плановый период 2023 и 2024 годов»,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на  территории Кондинского района ООО «Мобильный мир» за 1полугодие 2022 года; </t>
  </si>
  <si>
    <t>- увеличение расходов  за счет средств полученных в рамках соглашений с поселениями о передаче части полномочий на уровень районана основании  уведомления администрации городского поселения Мортка от 13.12.2022 года № 10 «О предоставлении субсидии, субвенции, иного межбюджетного трансферта, имеющего целевое назначение на 2022 год и на плановый период 2023 и 2024 годов», в целях предоставления субсидии  на возмещение недополученных доходов организациям, предоставляющим населению услуги теплоснабжения ООО «Мобильный Мир» за 9 месяцев 2022 года;</t>
  </si>
  <si>
    <t>- перераспределение бюджетных ассигнований за счет сложившейся экономи  по мероприятию "приобретение двух твердотопливного котлов длительного горения мощностью 1.74 МВт в  пгт Кондинское" в сумме  1 120 181,00 рублей предложено направить на приобретение  котла твердотопливного водогрейного водогрейного длительного горениямощностью 1,54 МВт для д.Шугур и перераспределение экономии по мероприятию "Капитальный ремонт ВОС Леуши"  частично перераспределить на приобретение сетевого насоса котельной "Умка" д.Ушья- 77 345,00 рублей.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</si>
  <si>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года, предложено увеличение объемов за счет перемещения бюджетных ассигнований с муниципальной программы «Развитие муниципальной службы в Кондинском районе на 2019-2025 годы и на период до 2030 года» в целях приобретения ЖК телевизора к системе видеонаблюдения "Безопасный город" для МВД России по Кондинскому району.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</si>
  <si>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для перемещения бюджетных ассигнований на муниципальную программу "Развитие жилищно-коммунального комплекса и повышение энергетической эффективности в Кондинском районе на 2019-2025 годы и на плановый период до 2030 года" в целях обеспечения первоочередных расходов и расходов на пополнение резерва материальных ресурсов (запасов) муниципального образования Кондинский район (приобретение угля и нефти), предоставления субсидий в целях возмещения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и финансирования расходов на приобретение  котла твердотопливного водогрейного длительного горения мощностью 1,54 МВт для д.Шугур и сетевого насоса котельной «Умка» д.Ушья.</t>
  </si>
  <si>
    <t>ИТОГО</t>
  </si>
  <si>
    <t xml:space="preserve">- учеличение бюджетных ассигнований в целях обеспечения потребности в оплате командировочных расходов по ГРБС Администрации Кондинского района  за счет перемещения средств экономии с муниципальной программы "Защита населения и территорий от чрезвычайных ситуаций, обеспечение пожарной безопасности в Кондинском районе на 2019-2025 годы и на период до 2030 года»; </t>
  </si>
  <si>
    <t>- уменьшение бюджетных ассигнований за счет сложившейся экономии для обспечения финансирования расходов приобретения ЖК телевизора к системе видеонаблюдения "Безопасный город" для МВД России по Кондинскому району по муниципальной программе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года";</t>
  </si>
  <si>
    <t>- уменьшение бюджетных ассигнований за счет сложившейся экономии для перемещения на муниципальную программу "Развитие жилищно-коммунального комплекса и повышение энергетической эффективности в Кондинском районе на 2019-2025 годы и на плановый период до 2030 года" в целях обеспечения первоочередных расходов и расходов на пополнение резерва материальных ресурсов (запасов) муниципального образования Кондинский район (приобретение угля и нефти), предоставления субсидий в целях возмещения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и финансирования расходов на приобретение  котла твердотопливного водогрейного длительного горения мощностью 1,54 МВт для д.Шугур и сетевого насоса котельной «Умка» д.Ушья.</t>
  </si>
  <si>
    <t>Расшифровка корректировки расходов бюджета муниципального образования Кондинский район на 2022 год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</si>
  <si>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с перемещением на муниципальную программу «Управление муниципальными финансами в Кондинском районе на 2019-2025 годы и на период до 2030 года»для резервирования средств в целях обеспечения сбалансированности бюджета района.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</si>
  <si>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с перемещением на муниципальную программу «Управление муниципальными финансами в Кондинском районе на 2019-2025 годы и на период до 2030 года» для резервирования средств в целях обеспечения сбалансированности бюджета района.</t>
  </si>
  <si>
    <t>- пополнения резерва материальных ресурсов (запасов), общая потребность на формирование резерва составляет 22 010 216,00 рублей  (в том числе: нефть 200 тонн - 6 210 216,00 рублей,  уголь 2 000 тонн -15 800 000,00 рублей), из них увеличение на  2 573 821,19 рублей произведено путем перераспределения экономии внутри программы;</t>
  </si>
  <si>
    <t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для перемещения бюджетных ассигнований на муниципальную программу «Развитие муниципальной службы в Кондинском районе на 2019-2025 годы и на период до 2030 года» в целях обеспечения потребности по  оплате командировочных расходов.</t>
  </si>
  <si>
    <t xml:space="preserve">Корректировка бюджетных ассигнований предложена по результатам анализа представленных данных главными администраторами доходов и главными распорядителями средств бюджета района об ожидаем исполнении бюджета района по итогам 2022 года - увеличение для резервирования средств в целях обеспечения сбалансированности бюджета района. </t>
  </si>
  <si>
    <t>- уменьшение бюджетных ассигнований для перемещения на муниципальную программу «Управление муниципальными финансами в Кондинском районе на 2019-2025 годы и на период до 2030 года» для  резервирования средств с целью обеспечения сбалансированности бюджета района.</t>
  </si>
  <si>
    <r>
      <t xml:space="preserve"> - </t>
    </r>
    <r>
      <rPr>
        <i/>
        <sz val="12"/>
        <rFont val="Times New Roman"/>
        <family val="1"/>
        <charset val="204"/>
      </rPr>
      <t xml:space="preserve">перераспределение внутри программы на сумму 399 672,59 рублей  на предоставление межбюджетных трансфертов гп. Луговой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 ООО «Мобильный мир» за 1 полугодие 2022 года (по заключению КСП-  978 735,55 рублей; профинансированно -579 062,96 рублей, остаток к выплате - 399 672,59 рублей) - перераспределение произведенно  со сложившейся экономии по мероприятию "проведение гос экспертизы КОС -300 Кондинское";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</si>
</sst>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0" applyFont="1"/>
    <xf numFmtId="0" fontId="3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49" fontId="3" fillId="0" borderId="0" xfId="0" applyNumberFormat="1" applyFont="1"/>
    <xf numFmtId="0" fontId="4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right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165" fontId="6" fillId="0" borderId="2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4" fontId="8" fillId="0" borderId="1" xfId="0" applyNumberFormat="1" applyFont="1" applyBorder="1" applyAlignment="1">
      <alignment horizontal="center" vertical="top" wrapText="1"/>
    </xf>
    <xf numFmtId="49" fontId="8" fillId="0" borderId="1" xfId="1" applyNumberFormat="1" applyFont="1" applyFill="1" applyBorder="1" applyAlignment="1" applyProtection="1">
      <alignment horizontal="left" vertical="top" wrapText="1"/>
      <protection hidden="1"/>
    </xf>
    <xf numFmtId="49" fontId="9" fillId="0" borderId="1" xfId="0" applyNumberFormat="1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tabSelected="1" view="pageBreakPreview" topLeftCell="A40" zoomScale="60" zoomScaleNormal="132" workbookViewId="0">
      <selection activeCell="G43" sqref="G43"/>
    </sheetView>
  </sheetViews>
  <sheetFormatPr defaultColWidth="9.28515625" defaultRowHeight="12.75" x14ac:dyDescent="0.2"/>
  <cols>
    <col min="1" max="1" width="0.7109375" style="3" customWidth="1"/>
    <col min="2" max="2" width="16.42578125" style="3" customWidth="1"/>
    <col min="3" max="3" width="40.85546875" style="3" customWidth="1"/>
    <col min="4" max="4" width="20.42578125" style="3" customWidth="1"/>
    <col min="5" max="5" width="19" style="3" customWidth="1"/>
    <col min="6" max="6" width="19" style="8" customWidth="1"/>
    <col min="7" max="7" width="76.7109375" style="10" customWidth="1"/>
    <col min="8" max="226" width="9.140625" style="3" customWidth="1"/>
    <col min="227" max="16384" width="9.28515625" style="3"/>
  </cols>
  <sheetData>
    <row r="1" spans="1:9" ht="36" x14ac:dyDescent="0.2">
      <c r="B1" s="11"/>
      <c r="C1" s="11"/>
      <c r="D1" s="11"/>
      <c r="E1" s="11"/>
      <c r="G1" s="9" t="s">
        <v>59</v>
      </c>
    </row>
    <row r="2" spans="1:9" x14ac:dyDescent="0.2">
      <c r="G2" s="9"/>
    </row>
    <row r="3" spans="1:9" ht="15.75" x14ac:dyDescent="0.25">
      <c r="B3" s="12" t="s">
        <v>78</v>
      </c>
      <c r="C3" s="12"/>
      <c r="D3" s="12"/>
      <c r="E3" s="12"/>
      <c r="F3" s="12"/>
      <c r="G3" s="12"/>
    </row>
    <row r="4" spans="1:9" ht="15.75" x14ac:dyDescent="0.25">
      <c r="A4" s="1"/>
      <c r="B4" s="13"/>
      <c r="C4" s="14"/>
      <c r="D4" s="13"/>
      <c r="E4" s="13"/>
      <c r="F4" s="15"/>
      <c r="G4" s="16" t="s">
        <v>60</v>
      </c>
    </row>
    <row r="5" spans="1:9" x14ac:dyDescent="0.2">
      <c r="A5" s="1"/>
      <c r="B5" s="17" t="s">
        <v>26</v>
      </c>
      <c r="C5" s="17" t="s">
        <v>55</v>
      </c>
      <c r="D5" s="18" t="s">
        <v>57</v>
      </c>
      <c r="E5" s="18" t="s">
        <v>54</v>
      </c>
      <c r="F5" s="18" t="s">
        <v>56</v>
      </c>
      <c r="G5" s="19" t="s">
        <v>58</v>
      </c>
    </row>
    <row r="6" spans="1:9" x14ac:dyDescent="0.2">
      <c r="A6" s="1"/>
      <c r="B6" s="17"/>
      <c r="C6" s="17"/>
      <c r="D6" s="18"/>
      <c r="E6" s="18"/>
      <c r="F6" s="18"/>
      <c r="G6" s="19"/>
    </row>
    <row r="7" spans="1:9" ht="30" customHeight="1" x14ac:dyDescent="0.2">
      <c r="A7" s="1"/>
      <c r="B7" s="17"/>
      <c r="C7" s="17"/>
      <c r="D7" s="18"/>
      <c r="E7" s="18"/>
      <c r="F7" s="18"/>
      <c r="G7" s="19"/>
    </row>
    <row r="8" spans="1:9" ht="15.75" x14ac:dyDescent="0.2">
      <c r="A8" s="1"/>
      <c r="B8" s="20">
        <v>1</v>
      </c>
      <c r="C8" s="20">
        <v>2</v>
      </c>
      <c r="D8" s="21">
        <v>3</v>
      </c>
      <c r="E8" s="21">
        <v>4</v>
      </c>
      <c r="F8" s="21">
        <v>5</v>
      </c>
      <c r="G8" s="22">
        <v>6</v>
      </c>
    </row>
    <row r="9" spans="1:9" ht="63" x14ac:dyDescent="0.2">
      <c r="A9" s="4"/>
      <c r="B9" s="23" t="s">
        <v>25</v>
      </c>
      <c r="C9" s="24" t="s">
        <v>28</v>
      </c>
      <c r="D9" s="25">
        <v>430825539.66000003</v>
      </c>
      <c r="E9" s="25">
        <v>421912222.98000002</v>
      </c>
      <c r="F9" s="26">
        <f>E9-D9</f>
        <v>-8913316.6800000072</v>
      </c>
      <c r="G9" s="27" t="s">
        <v>61</v>
      </c>
    </row>
    <row r="10" spans="1:9" ht="110.25" x14ac:dyDescent="0.2">
      <c r="A10" s="4"/>
      <c r="B10" s="28"/>
      <c r="C10" s="29"/>
      <c r="D10" s="30"/>
      <c r="E10" s="30"/>
      <c r="F10" s="31">
        <v>20128.23</v>
      </c>
      <c r="G10" s="32" t="s">
        <v>75</v>
      </c>
    </row>
    <row r="11" spans="1:9" ht="126" x14ac:dyDescent="0.2">
      <c r="A11" s="4"/>
      <c r="B11" s="28"/>
      <c r="C11" s="29"/>
      <c r="D11" s="30"/>
      <c r="E11" s="30"/>
      <c r="F11" s="31">
        <v>-15000</v>
      </c>
      <c r="G11" s="32" t="s">
        <v>76</v>
      </c>
    </row>
    <row r="12" spans="1:9" ht="220.5" x14ac:dyDescent="0.2">
      <c r="A12" s="4"/>
      <c r="B12" s="33"/>
      <c r="C12" s="34"/>
      <c r="D12" s="35"/>
      <c r="E12" s="35"/>
      <c r="F12" s="31">
        <v>-8918444.9100000001</v>
      </c>
      <c r="G12" s="32" t="s">
        <v>77</v>
      </c>
    </row>
    <row r="13" spans="1:9" ht="216" customHeight="1" x14ac:dyDescent="0.2">
      <c r="A13" s="4"/>
      <c r="B13" s="36" t="s">
        <v>24</v>
      </c>
      <c r="C13" s="37" t="s">
        <v>29</v>
      </c>
      <c r="D13" s="38">
        <v>2573073830.8699999</v>
      </c>
      <c r="E13" s="38">
        <v>2564175877.8000002</v>
      </c>
      <c r="F13" s="26">
        <f t="shared" ref="F13:F47" si="0">E13-D13</f>
        <v>-8897953.0699996948</v>
      </c>
      <c r="G13" s="27" t="s">
        <v>63</v>
      </c>
      <c r="I13" s="3" t="s">
        <v>27</v>
      </c>
    </row>
    <row r="14" spans="1:9" ht="117.75" customHeight="1" x14ac:dyDescent="0.2">
      <c r="A14" s="4"/>
      <c r="B14" s="36" t="s">
        <v>23</v>
      </c>
      <c r="C14" s="37" t="s">
        <v>30</v>
      </c>
      <c r="D14" s="38">
        <v>23286439.09</v>
      </c>
      <c r="E14" s="38">
        <v>22115617.449999999</v>
      </c>
      <c r="F14" s="26">
        <f t="shared" si="0"/>
        <v>-1170821.6400000006</v>
      </c>
      <c r="G14" s="27" t="s">
        <v>64</v>
      </c>
    </row>
    <row r="15" spans="1:9" ht="94.5" x14ac:dyDescent="0.2">
      <c r="A15" s="4"/>
      <c r="B15" s="36" t="s">
        <v>22</v>
      </c>
      <c r="C15" s="37" t="s">
        <v>31</v>
      </c>
      <c r="D15" s="38">
        <v>218400</v>
      </c>
      <c r="E15" s="38">
        <v>218400</v>
      </c>
      <c r="F15" s="26">
        <f t="shared" si="0"/>
        <v>0</v>
      </c>
      <c r="G15" s="27"/>
    </row>
    <row r="16" spans="1:9" ht="141" customHeight="1" x14ac:dyDescent="0.2">
      <c r="A16" s="4"/>
      <c r="B16" s="36" t="s">
        <v>21</v>
      </c>
      <c r="C16" s="37" t="s">
        <v>32</v>
      </c>
      <c r="D16" s="38">
        <v>330328642.19999999</v>
      </c>
      <c r="E16" s="38">
        <v>328687992.74000001</v>
      </c>
      <c r="F16" s="26">
        <f t="shared" si="0"/>
        <v>-1640649.4599999785</v>
      </c>
      <c r="G16" s="27" t="s">
        <v>79</v>
      </c>
    </row>
    <row r="17" spans="1:7" ht="126" x14ac:dyDescent="0.2">
      <c r="A17" s="4"/>
      <c r="B17" s="36" t="s">
        <v>20</v>
      </c>
      <c r="C17" s="37" t="s">
        <v>33</v>
      </c>
      <c r="D17" s="38">
        <v>388252591.18000001</v>
      </c>
      <c r="E17" s="38">
        <v>383504743.26999998</v>
      </c>
      <c r="F17" s="26">
        <f t="shared" si="0"/>
        <v>-4747847.9100000262</v>
      </c>
      <c r="G17" s="27" t="s">
        <v>80</v>
      </c>
    </row>
    <row r="18" spans="1:7" ht="78.75" x14ac:dyDescent="0.2">
      <c r="A18" s="4"/>
      <c r="B18" s="36" t="s">
        <v>19</v>
      </c>
      <c r="C18" s="37" t="s">
        <v>34</v>
      </c>
      <c r="D18" s="38">
        <v>1381000</v>
      </c>
      <c r="E18" s="38">
        <v>1381000</v>
      </c>
      <c r="F18" s="26">
        <f t="shared" si="0"/>
        <v>0</v>
      </c>
      <c r="G18" s="27"/>
    </row>
    <row r="19" spans="1:7" ht="94.5" x14ac:dyDescent="0.2">
      <c r="A19" s="4"/>
      <c r="B19" s="36" t="s">
        <v>18</v>
      </c>
      <c r="C19" s="37" t="s">
        <v>35</v>
      </c>
      <c r="D19" s="38">
        <v>53612750.869999997</v>
      </c>
      <c r="E19" s="38">
        <v>53612750.869999997</v>
      </c>
      <c r="F19" s="26">
        <f t="shared" si="0"/>
        <v>0</v>
      </c>
      <c r="G19" s="27"/>
    </row>
    <row r="20" spans="1:7" ht="94.5" x14ac:dyDescent="0.2">
      <c r="A20" s="4"/>
      <c r="B20" s="36" t="s">
        <v>17</v>
      </c>
      <c r="C20" s="37" t="s">
        <v>36</v>
      </c>
      <c r="D20" s="38">
        <v>12558164.960000001</v>
      </c>
      <c r="E20" s="38">
        <v>12558164.960000001</v>
      </c>
      <c r="F20" s="26">
        <f t="shared" si="0"/>
        <v>0</v>
      </c>
      <c r="G20" s="27"/>
    </row>
    <row r="21" spans="1:7" ht="78.75" x14ac:dyDescent="0.2">
      <c r="A21" s="4"/>
      <c r="B21" s="36" t="s">
        <v>16</v>
      </c>
      <c r="C21" s="37" t="s">
        <v>37</v>
      </c>
      <c r="D21" s="38">
        <v>3172700</v>
      </c>
      <c r="E21" s="38">
        <v>3172700</v>
      </c>
      <c r="F21" s="26">
        <f t="shared" si="0"/>
        <v>0</v>
      </c>
      <c r="G21" s="27"/>
    </row>
    <row r="22" spans="1:7" ht="217.5" customHeight="1" x14ac:dyDescent="0.2">
      <c r="A22" s="4"/>
      <c r="B22" s="36" t="s">
        <v>15</v>
      </c>
      <c r="C22" s="37" t="s">
        <v>38</v>
      </c>
      <c r="D22" s="38">
        <v>173795312.72</v>
      </c>
      <c r="E22" s="38">
        <v>173351312.72</v>
      </c>
      <c r="F22" s="26">
        <f t="shared" si="0"/>
        <v>-444000</v>
      </c>
      <c r="G22" s="27" t="s">
        <v>63</v>
      </c>
    </row>
    <row r="23" spans="1:7" ht="52.5" customHeight="1" x14ac:dyDescent="0.2">
      <c r="A23" s="4"/>
      <c r="B23" s="39" t="s">
        <v>14</v>
      </c>
      <c r="C23" s="24" t="s">
        <v>39</v>
      </c>
      <c r="D23" s="25">
        <v>360828260.97000003</v>
      </c>
      <c r="E23" s="25">
        <v>381149329.79000002</v>
      </c>
      <c r="F23" s="26">
        <f t="shared" si="0"/>
        <v>20321068.819999993</v>
      </c>
      <c r="G23" s="27" t="s">
        <v>65</v>
      </c>
    </row>
    <row r="24" spans="1:7" ht="91.5" customHeight="1" x14ac:dyDescent="0.2">
      <c r="A24" s="4"/>
      <c r="B24" s="40"/>
      <c r="C24" s="29"/>
      <c r="D24" s="30"/>
      <c r="E24" s="30"/>
      <c r="F24" s="41">
        <f>19799301.33-362906.52</f>
        <v>19436394.809999999</v>
      </c>
      <c r="G24" s="42" t="s">
        <v>81</v>
      </c>
    </row>
    <row r="25" spans="1:7" ht="168.75" customHeight="1" x14ac:dyDescent="0.2">
      <c r="A25" s="4"/>
      <c r="B25" s="40"/>
      <c r="C25" s="29"/>
      <c r="D25" s="30"/>
      <c r="E25" s="30"/>
      <c r="F25" s="41">
        <v>0</v>
      </c>
      <c r="G25" s="43" t="s">
        <v>85</v>
      </c>
    </row>
    <row r="26" spans="1:7" ht="180.75" customHeight="1" x14ac:dyDescent="0.2">
      <c r="A26" s="4"/>
      <c r="B26" s="40"/>
      <c r="C26" s="29"/>
      <c r="D26" s="30"/>
      <c r="E26" s="30"/>
      <c r="F26" s="41">
        <v>0</v>
      </c>
      <c r="G26" s="42" t="s">
        <v>66</v>
      </c>
    </row>
    <row r="27" spans="1:7" ht="168.75" customHeight="1" x14ac:dyDescent="0.2">
      <c r="A27" s="4"/>
      <c r="B27" s="40"/>
      <c r="C27" s="29"/>
      <c r="D27" s="30"/>
      <c r="E27" s="30"/>
      <c r="F27" s="41">
        <v>0</v>
      </c>
      <c r="G27" s="42" t="s">
        <v>67</v>
      </c>
    </row>
    <row r="28" spans="1:7" ht="188.25" customHeight="1" x14ac:dyDescent="0.2">
      <c r="A28" s="4"/>
      <c r="B28" s="40"/>
      <c r="C28" s="29"/>
      <c r="D28" s="30"/>
      <c r="E28" s="30"/>
      <c r="F28" s="41">
        <v>399672.59</v>
      </c>
      <c r="G28" s="42" t="s">
        <v>68</v>
      </c>
    </row>
    <row r="29" spans="1:7" ht="192" customHeight="1" x14ac:dyDescent="0.2">
      <c r="A29" s="4"/>
      <c r="B29" s="40"/>
      <c r="C29" s="29"/>
      <c r="D29" s="30"/>
      <c r="E29" s="30"/>
      <c r="F29" s="41">
        <v>148284.85999999999</v>
      </c>
      <c r="G29" s="42" t="s">
        <v>69</v>
      </c>
    </row>
    <row r="30" spans="1:7" ht="156.75" customHeight="1" x14ac:dyDescent="0.2">
      <c r="A30" s="4"/>
      <c r="B30" s="40"/>
      <c r="C30" s="29"/>
      <c r="D30" s="30"/>
      <c r="E30" s="30"/>
      <c r="F30" s="41">
        <v>336716.56</v>
      </c>
      <c r="G30" s="42" t="s">
        <v>70</v>
      </c>
    </row>
    <row r="31" spans="1:7" ht="158.25" customHeight="1" x14ac:dyDescent="0.2">
      <c r="A31" s="4"/>
      <c r="B31" s="40"/>
      <c r="C31" s="29"/>
      <c r="D31" s="30"/>
      <c r="E31" s="30"/>
      <c r="F31" s="41">
        <v>0</v>
      </c>
      <c r="G31" s="42" t="s">
        <v>71</v>
      </c>
    </row>
    <row r="32" spans="1:7" ht="155.25" customHeight="1" x14ac:dyDescent="0.2">
      <c r="A32" s="4"/>
      <c r="B32" s="36" t="s">
        <v>13</v>
      </c>
      <c r="C32" s="37" t="s">
        <v>40</v>
      </c>
      <c r="D32" s="38">
        <v>1070620.71</v>
      </c>
      <c r="E32" s="38">
        <v>1085620.71</v>
      </c>
      <c r="F32" s="44">
        <f t="shared" si="0"/>
        <v>15000</v>
      </c>
      <c r="G32" s="27" t="s">
        <v>72</v>
      </c>
    </row>
    <row r="33" spans="1:7" ht="135" customHeight="1" x14ac:dyDescent="0.2">
      <c r="A33" s="4"/>
      <c r="B33" s="36" t="s">
        <v>12</v>
      </c>
      <c r="C33" s="37" t="s">
        <v>41</v>
      </c>
      <c r="D33" s="38">
        <v>1831000</v>
      </c>
      <c r="E33" s="38">
        <v>1810871.77</v>
      </c>
      <c r="F33" s="44">
        <f t="shared" si="0"/>
        <v>-20128.229999999981</v>
      </c>
      <c r="G33" s="27" t="s">
        <v>82</v>
      </c>
    </row>
    <row r="34" spans="1:7" ht="78.75" x14ac:dyDescent="0.2">
      <c r="A34" s="4"/>
      <c r="B34" s="36" t="s">
        <v>11</v>
      </c>
      <c r="C34" s="37" t="s">
        <v>42</v>
      </c>
      <c r="D34" s="38">
        <v>2928500</v>
      </c>
      <c r="E34" s="38">
        <v>2928500</v>
      </c>
      <c r="F34" s="44">
        <f t="shared" si="0"/>
        <v>0</v>
      </c>
      <c r="G34" s="27"/>
    </row>
    <row r="35" spans="1:7" ht="78.75" x14ac:dyDescent="0.2">
      <c r="A35" s="4"/>
      <c r="B35" s="36" t="s">
        <v>10</v>
      </c>
      <c r="C35" s="37" t="s">
        <v>43</v>
      </c>
      <c r="D35" s="38">
        <v>40486183.700000003</v>
      </c>
      <c r="E35" s="38">
        <v>40486183.700000003</v>
      </c>
      <c r="F35" s="44">
        <f t="shared" si="0"/>
        <v>0</v>
      </c>
      <c r="G35" s="27"/>
    </row>
    <row r="36" spans="1:7" ht="63" x14ac:dyDescent="0.2">
      <c r="A36" s="4"/>
      <c r="B36" s="36" t="s">
        <v>9</v>
      </c>
      <c r="C36" s="37" t="s">
        <v>44</v>
      </c>
      <c r="D36" s="38">
        <v>4067349.95</v>
      </c>
      <c r="E36" s="38">
        <v>4067349.95</v>
      </c>
      <c r="F36" s="44">
        <f t="shared" si="0"/>
        <v>0</v>
      </c>
      <c r="G36" s="27"/>
    </row>
    <row r="37" spans="1:7" ht="72" customHeight="1" x14ac:dyDescent="0.2">
      <c r="A37" s="4"/>
      <c r="B37" s="23" t="s">
        <v>8</v>
      </c>
      <c r="C37" s="24" t="s">
        <v>45</v>
      </c>
      <c r="D37" s="25">
        <v>371846736.77999997</v>
      </c>
      <c r="E37" s="25">
        <v>370276989.30000001</v>
      </c>
      <c r="F37" s="26">
        <f t="shared" si="0"/>
        <v>-1569747.4799999595</v>
      </c>
      <c r="G37" s="27" t="s">
        <v>61</v>
      </c>
    </row>
    <row r="38" spans="1:7" ht="86.25" customHeight="1" x14ac:dyDescent="0.2">
      <c r="A38" s="4"/>
      <c r="B38" s="28"/>
      <c r="C38" s="29"/>
      <c r="D38" s="30"/>
      <c r="E38" s="30"/>
      <c r="F38" s="44">
        <v>-613025.55000000005</v>
      </c>
      <c r="G38" s="27" t="s">
        <v>84</v>
      </c>
    </row>
    <row r="39" spans="1:7" ht="219.75" customHeight="1" x14ac:dyDescent="0.2">
      <c r="A39" s="4"/>
      <c r="B39" s="33"/>
      <c r="C39" s="34"/>
      <c r="D39" s="35"/>
      <c r="E39" s="35"/>
      <c r="F39" s="44">
        <v>-956721.93</v>
      </c>
      <c r="G39" s="32" t="s">
        <v>62</v>
      </c>
    </row>
    <row r="40" spans="1:7" ht="94.5" x14ac:dyDescent="0.2">
      <c r="A40" s="4"/>
      <c r="B40" s="36" t="s">
        <v>7</v>
      </c>
      <c r="C40" s="37" t="s">
        <v>46</v>
      </c>
      <c r="D40" s="38">
        <v>60120637.909999996</v>
      </c>
      <c r="E40" s="38">
        <v>68337132.569999993</v>
      </c>
      <c r="F40" s="44">
        <f t="shared" si="0"/>
        <v>8216494.6599999964</v>
      </c>
      <c r="G40" s="27" t="s">
        <v>83</v>
      </c>
    </row>
    <row r="41" spans="1:7" ht="94.5" x14ac:dyDescent="0.2">
      <c r="A41" s="4"/>
      <c r="B41" s="36" t="s">
        <v>6</v>
      </c>
      <c r="C41" s="37" t="s">
        <v>47</v>
      </c>
      <c r="D41" s="38">
        <v>336955018.42000002</v>
      </c>
      <c r="E41" s="38">
        <v>336955018.42000002</v>
      </c>
      <c r="F41" s="44">
        <f t="shared" si="0"/>
        <v>0</v>
      </c>
      <c r="G41" s="27"/>
    </row>
    <row r="42" spans="1:7" ht="63" x14ac:dyDescent="0.2">
      <c r="A42" s="4"/>
      <c r="B42" s="36" t="s">
        <v>5</v>
      </c>
      <c r="C42" s="37" t="s">
        <v>48</v>
      </c>
      <c r="D42" s="38">
        <v>25251939.390000001</v>
      </c>
      <c r="E42" s="38">
        <v>25251939.390000001</v>
      </c>
      <c r="F42" s="44">
        <f t="shared" si="0"/>
        <v>0</v>
      </c>
      <c r="G42" s="27"/>
    </row>
    <row r="43" spans="1:7" ht="277.5" customHeight="1" x14ac:dyDescent="0.2">
      <c r="A43" s="4"/>
      <c r="B43" s="36" t="s">
        <v>4</v>
      </c>
      <c r="C43" s="37" t="s">
        <v>49</v>
      </c>
      <c r="D43" s="38">
        <v>92031955.400000006</v>
      </c>
      <c r="E43" s="38">
        <v>91913830.400000006</v>
      </c>
      <c r="F43" s="44">
        <f t="shared" si="0"/>
        <v>-118125</v>
      </c>
      <c r="G43" s="27" t="s">
        <v>73</v>
      </c>
    </row>
    <row r="44" spans="1:7" ht="275.25" customHeight="1" x14ac:dyDescent="0.2">
      <c r="A44" s="4"/>
      <c r="B44" s="36" t="s">
        <v>3</v>
      </c>
      <c r="C44" s="37" t="s">
        <v>50</v>
      </c>
      <c r="D44" s="38">
        <v>11154918.42</v>
      </c>
      <c r="E44" s="38">
        <v>11009618.42</v>
      </c>
      <c r="F44" s="44">
        <f t="shared" si="0"/>
        <v>-145300</v>
      </c>
      <c r="G44" s="27" t="s">
        <v>73</v>
      </c>
    </row>
    <row r="45" spans="1:7" ht="63" x14ac:dyDescent="0.2">
      <c r="A45" s="4"/>
      <c r="B45" s="36" t="s">
        <v>2</v>
      </c>
      <c r="C45" s="37" t="s">
        <v>51</v>
      </c>
      <c r="D45" s="38">
        <v>132374797.8</v>
      </c>
      <c r="E45" s="38">
        <v>132374797.8</v>
      </c>
      <c r="F45" s="44">
        <f t="shared" si="0"/>
        <v>0</v>
      </c>
      <c r="G45" s="27"/>
    </row>
    <row r="46" spans="1:7" ht="78.75" x14ac:dyDescent="0.2">
      <c r="A46" s="4"/>
      <c r="B46" s="36" t="s">
        <v>1</v>
      </c>
      <c r="C46" s="37" t="s">
        <v>52</v>
      </c>
      <c r="D46" s="38">
        <v>116715774</v>
      </c>
      <c r="E46" s="38">
        <v>116715774</v>
      </c>
      <c r="F46" s="44">
        <f t="shared" si="0"/>
        <v>0</v>
      </c>
      <c r="G46" s="27"/>
    </row>
    <row r="47" spans="1:7" ht="15.75" x14ac:dyDescent="0.25">
      <c r="A47" s="4"/>
      <c r="B47" s="36" t="s">
        <v>0</v>
      </c>
      <c r="C47" s="45" t="s">
        <v>53</v>
      </c>
      <c r="D47" s="38">
        <v>31397804.050000001</v>
      </c>
      <c r="E47" s="38">
        <v>31397804.050000001</v>
      </c>
      <c r="F47" s="44">
        <f t="shared" si="0"/>
        <v>0</v>
      </c>
      <c r="G47" s="27"/>
    </row>
    <row r="48" spans="1:7" s="6" customFormat="1" ht="15.75" x14ac:dyDescent="0.25">
      <c r="A48" s="5"/>
      <c r="B48" s="46"/>
      <c r="C48" s="47" t="s">
        <v>74</v>
      </c>
      <c r="D48" s="48">
        <f>D9+D13+D14+D15+D16+D17+D18+D19+D20+D21+D22+D23+D32+D33+D34+D35+D36+D37+D40+D41+D42+D43+D44+D45+D46+D47</f>
        <v>5579566869.0499992</v>
      </c>
      <c r="E48" s="48">
        <f>E9+E13+E14+E15+E16+E17+E18+E19+E20+E21+E22+E23+E32+E33+E34+E35+E36+E37+E40+E41+E42+E43+E44+E45+E46+E47</f>
        <v>5580451543.0600004</v>
      </c>
      <c r="F48" s="49">
        <f>F9+F13+F14+F15+F16+F17+F18+F19+F20+F21+F22+F23+F32+F33+F34+F35+F36+F37+F40+F41+F42+F43+F44+F45+F46+F47</f>
        <v>884674.01000032201</v>
      </c>
      <c r="G48" s="50"/>
    </row>
    <row r="49" spans="1:5" x14ac:dyDescent="0.2">
      <c r="A49" s="1"/>
      <c r="B49" s="1"/>
      <c r="C49" s="2"/>
      <c r="D49" s="1"/>
      <c r="E49" s="1"/>
    </row>
    <row r="50" spans="1:5" x14ac:dyDescent="0.2">
      <c r="A50" s="7"/>
      <c r="B50" s="1"/>
      <c r="C50" s="2"/>
      <c r="D50" s="1"/>
      <c r="E50" s="1"/>
    </row>
  </sheetData>
  <customSheetViews>
    <customSheetView guid="{B2F5D2C3-F61B-459D-BE4C-FD997F351EE6}" scale="120" showGridLines="0" fitToPage="1" topLeftCell="E1">
      <selection activeCell="B3" sqref="B3:G3"/>
      <pageMargins left="0.75" right="0.75" top="1" bottom="1" header="0.5" footer="0.5"/>
      <pageSetup fitToHeight="0" orientation="portrait" r:id="rId1"/>
      <headerFooter alignWithMargins="0">
        <oddHeader>&amp;C&amp;A</oddHeader>
        <oddFooter>&amp;CСтраница &amp;P</oddFooter>
      </headerFooter>
    </customSheetView>
    <customSheetView guid="{2FD721C2-C156-42AC-93C1-FE39182FE4A6}" scale="120" showGridLines="0" fitToPage="1">
      <selection activeCell="C8" sqref="C8"/>
      <pageMargins left="0.75" right="0.75" top="1" bottom="1" header="0.5" footer="0.5"/>
      <pageSetup fitToHeight="0" orientation="portrait" r:id="rId2"/>
      <headerFooter alignWithMargins="0">
        <oddHeader>&amp;C&amp;A</oddHeader>
        <oddFooter>&amp;CСтраница &amp;P</oddFooter>
      </headerFooter>
    </customSheetView>
    <customSheetView guid="{ABBD9420-C25F-4C0C-92D1-CB8C3BD76C56}" scale="120" showGridLines="0" fitToPage="1">
      <selection activeCell="K9" sqref="K9"/>
      <pageMargins left="0.75" right="0.75" top="1" bottom="1" header="0.5" footer="0.5"/>
      <pageSetup fitToHeight="0" orientation="portrait" r:id="rId3"/>
      <headerFooter alignWithMargins="0">
        <oddHeader>&amp;C&amp;A</oddHeader>
        <oddFooter>&amp;CСтраница &amp;P</oddFooter>
      </headerFooter>
    </customSheetView>
    <customSheetView guid="{1923FD34-B29A-4703-A2F4-238A69D5D6C4}" scale="120" showGridLines="0" fitToPage="1" topLeftCell="A13">
      <selection activeCell="G16" sqref="G16"/>
      <pageMargins left="0.75" right="0.75" top="1" bottom="1" header="0.5" footer="0.5"/>
      <pageSetup fitToHeight="0" orientation="portrait" r:id="rId4"/>
      <headerFooter alignWithMargins="0">
        <oddHeader>&amp;C&amp;A</oddHeader>
        <oddFooter>&amp;CСтраница &amp;P</oddFooter>
      </headerFooter>
    </customSheetView>
    <customSheetView guid="{D4599B04-CA57-424E-913A-7B1B31BA3BA3}" scale="120" showGridLines="0" fitToPage="1" topLeftCell="A19">
      <selection activeCell="G25" sqref="G25"/>
      <pageMargins left="0.75" right="0.75" top="1" bottom="1" header="0.5" footer="0.5"/>
      <pageSetup fitToHeight="0" orientation="portrait" r:id="rId5"/>
      <headerFooter alignWithMargins="0">
        <oddHeader>&amp;C&amp;A</oddHeader>
        <oddFooter>&amp;CСтраница &amp;P</oddFooter>
      </headerFooter>
    </customSheetView>
    <customSheetView guid="{8601A517-0978-4ED2-BA33-EF88B7DECD2F}" scale="120" showGridLines="0" fitToPage="1" topLeftCell="A31">
      <selection activeCell="C11" sqref="C11"/>
      <pageMargins left="0.75" right="0.75" top="1" bottom="1" header="0.5" footer="0.5"/>
      <pageSetup fitToHeight="0" orientation="portrait" r:id="rId6"/>
      <headerFooter alignWithMargins="0">
        <oddHeader>&amp;C&amp;A</oddHeader>
        <oddFooter>&amp;CСтраница &amp;P</oddFooter>
      </headerFooter>
    </customSheetView>
    <customSheetView guid="{C843E021-B159-4420-848F-A66E78D5EB8D}" scale="120" showGridLines="0" fitToPage="1" topLeftCell="A34">
      <selection activeCell="E39" sqref="E39"/>
      <pageMargins left="0.75" right="0.75" top="1" bottom="1" header="0.5" footer="0.5"/>
      <pageSetup fitToHeight="0" orientation="portrait" r:id="rId7"/>
      <headerFooter alignWithMargins="0">
        <oddHeader>&amp;C&amp;A</oddHeader>
        <oddFooter>&amp;CСтраница &amp;P</oddFooter>
      </headerFooter>
    </customSheetView>
  </customSheetViews>
  <mergeCells count="20">
    <mergeCell ref="D5:D7"/>
    <mergeCell ref="E5:E7"/>
    <mergeCell ref="F5:F7"/>
    <mergeCell ref="C5:C7"/>
    <mergeCell ref="B37:B39"/>
    <mergeCell ref="C37:C39"/>
    <mergeCell ref="D37:D39"/>
    <mergeCell ref="E37:E39"/>
    <mergeCell ref="B1:E1"/>
    <mergeCell ref="B23:B31"/>
    <mergeCell ref="C23:C31"/>
    <mergeCell ref="D23:D31"/>
    <mergeCell ref="E23:E31"/>
    <mergeCell ref="B3:G3"/>
    <mergeCell ref="B9:B12"/>
    <mergeCell ref="C9:C12"/>
    <mergeCell ref="D9:D12"/>
    <mergeCell ref="E9:E12"/>
    <mergeCell ref="B5:B7"/>
    <mergeCell ref="G5:G7"/>
  </mergeCells>
  <printOptions gridLinesSet="0"/>
  <pageMargins left="0.74803149606299213" right="0.74803149606299213" top="0.98425196850393704" bottom="0.39370078740157483" header="0.51181102362204722" footer="0.51181102362204722"/>
  <pageSetup scale="64" fitToHeight="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2022-12-15T12:19:11Z</cp:lastPrinted>
  <dcterms:created xsi:type="dcterms:W3CDTF">2022-12-15T04:40:58Z</dcterms:created>
  <dcterms:modified xsi:type="dcterms:W3CDTF">2022-12-15T12:19:46Z</dcterms:modified>
</cp:coreProperties>
</file>